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100" windowHeight="798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I98" i="5" l="1"/>
  <c r="G98" i="5"/>
  <c r="F96" i="5"/>
  <c r="G93" i="5" s="1"/>
  <c r="G86" i="5"/>
  <c r="F79" i="5" l="1"/>
  <c r="F78" i="5"/>
  <c r="G76" i="5" s="1"/>
  <c r="F83" i="5"/>
  <c r="F74" i="5"/>
  <c r="G72" i="5" s="1"/>
  <c r="F68" i="5"/>
  <c r="F69" i="5"/>
  <c r="F53" i="5"/>
  <c r="F54" i="5"/>
  <c r="F55" i="5"/>
  <c r="F56" i="5"/>
  <c r="F57" i="5"/>
  <c r="F58" i="5"/>
  <c r="F59" i="5"/>
  <c r="F60" i="5"/>
  <c r="F52" i="5"/>
  <c r="F48" i="5"/>
  <c r="G46" i="5" s="1"/>
  <c r="F20" i="5"/>
  <c r="F21" i="5"/>
  <c r="F22" i="5"/>
  <c r="F23" i="5"/>
  <c r="F24" i="5"/>
  <c r="F19" i="5"/>
  <c r="F32" i="5"/>
  <c r="F33" i="5"/>
  <c r="G50" i="5" l="1"/>
  <c r="F90" i="5" l="1"/>
  <c r="F91" i="5"/>
  <c r="F88" i="5"/>
  <c r="F25" i="5"/>
  <c r="F26" i="5"/>
  <c r="F27" i="5"/>
  <c r="F28" i="5"/>
  <c r="G17" i="5" l="1"/>
  <c r="F101" i="5"/>
  <c r="F102" i="5"/>
  <c r="F103" i="5"/>
  <c r="F104" i="5"/>
  <c r="F105" i="5"/>
  <c r="F100" i="5"/>
  <c r="F95" i="5"/>
  <c r="F89" i="5"/>
  <c r="F84" i="5"/>
  <c r="G81" i="5" s="1"/>
  <c r="F70" i="5"/>
  <c r="G66" i="5" s="1"/>
  <c r="F64" i="5"/>
  <c r="G62" i="5" s="1"/>
  <c r="F43" i="5"/>
  <c r="F44" i="5"/>
  <c r="F42" i="5"/>
  <c r="F38" i="5"/>
  <c r="G36" i="5" s="1"/>
  <c r="F34" i="5"/>
  <c r="G30" i="5" s="1"/>
  <c r="G40" i="5" l="1"/>
  <c r="G107" i="5" l="1"/>
  <c r="H78" i="5"/>
  <c r="I76" i="5" s="1"/>
  <c r="H19" i="5"/>
  <c r="I17" i="5" s="1"/>
  <c r="H74" i="5" l="1"/>
  <c r="I72" i="5" s="1"/>
  <c r="H96" i="5"/>
  <c r="H23" i="5"/>
  <c r="H56" i="5"/>
  <c r="H79" i="5"/>
  <c r="H54" i="5"/>
  <c r="H21" i="5"/>
  <c r="H59" i="5"/>
  <c r="H33" i="5"/>
  <c r="H52" i="5"/>
  <c r="I50" i="5" s="1"/>
  <c r="H68" i="5"/>
  <c r="I66" i="5" s="1"/>
  <c r="H20" i="5"/>
  <c r="H53" i="5"/>
  <c r="H69" i="5"/>
  <c r="H24" i="5"/>
  <c r="H60" i="5"/>
  <c r="H58" i="5"/>
  <c r="H83" i="5"/>
  <c r="I81" i="5" s="1"/>
  <c r="H32" i="5"/>
  <c r="I30" i="5" s="1"/>
  <c r="H22" i="5"/>
  <c r="H48" i="5"/>
  <c r="I46" i="5" s="1"/>
  <c r="H57" i="5"/>
  <c r="H55" i="5"/>
  <c r="H88" i="5"/>
  <c r="I86" i="5" s="1"/>
  <c r="H90" i="5"/>
  <c r="H91" i="5"/>
  <c r="H34" i="5"/>
  <c r="H38" i="5"/>
  <c r="I36" i="5" s="1"/>
  <c r="H43" i="5"/>
  <c r="H44" i="5"/>
  <c r="H42" i="5"/>
  <c r="I40" i="5" s="1"/>
  <c r="H64" i="5"/>
  <c r="I62" i="5" s="1"/>
  <c r="H89" i="5"/>
  <c r="H70" i="5"/>
  <c r="H100" i="5"/>
  <c r="H103" i="5"/>
  <c r="H84" i="5"/>
  <c r="H95" i="5"/>
  <c r="I93" i="5" s="1"/>
  <c r="H101" i="5"/>
  <c r="H105" i="5"/>
  <c r="H102" i="5"/>
  <c r="H26" i="5"/>
  <c r="H28" i="5"/>
  <c r="H25" i="5"/>
  <c r="H27" i="5"/>
  <c r="H104" i="5"/>
  <c r="I107" i="5" l="1"/>
</calcChain>
</file>

<file path=xl/sharedStrings.xml><?xml version="1.0" encoding="utf-8"?>
<sst xmlns="http://schemas.openxmlformats.org/spreadsheetml/2006/main" count="132" uniqueCount="89">
  <si>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</si>
  <si>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</si>
  <si>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</si>
  <si>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</si>
  <si>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</si>
  <si>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</si>
  <si>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</si>
  <si>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</si>
  <si>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</si>
  <si>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</si>
  <si>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</si>
  <si>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</si>
  <si>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</si>
  <si>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</si>
  <si>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</si>
  <si>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</si>
  <si>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INSTALACION SANITARIA</t>
  </si>
  <si>
    <t>ml</t>
  </si>
  <si>
    <t>m2</t>
  </si>
  <si>
    <t>gl</t>
  </si>
  <si>
    <t>global</t>
  </si>
  <si>
    <t>1.00</t>
  </si>
  <si>
    <t>IMPLANTACION EN OBRA</t>
  </si>
  <si>
    <t>unidad</t>
  </si>
  <si>
    <t>Contenedor comedor</t>
  </si>
  <si>
    <t>Servicio provisorio de OSE</t>
  </si>
  <si>
    <t>3.00</t>
  </si>
  <si>
    <t>4.00</t>
  </si>
  <si>
    <t>5.00</t>
  </si>
  <si>
    <t>Andamios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</si>
  <si>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</si>
  <si>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Contenedor vestuarios</t>
  </si>
  <si>
    <t>Contenedor duchas</t>
  </si>
  <si>
    <t>Alquiler baño quimico</t>
  </si>
  <si>
    <t>Consumo de UTE</t>
  </si>
  <si>
    <t>Cartel de obra -dimensiones 0,84x1,85m</t>
  </si>
  <si>
    <t>Servicio provisorio de UTE</t>
  </si>
  <si>
    <t>OBRA: ESCUELA LECHERIA</t>
  </si>
  <si>
    <t>1,1O</t>
  </si>
  <si>
    <t>mes</t>
  </si>
  <si>
    <t>Corte y retiro de umbral de chapa de acero inoxidable existente - Locales 20/21/26</t>
  </si>
  <si>
    <t>Picado de pavimentos en locales 24 y 30 para instalacion sanitaria</t>
  </si>
  <si>
    <t>Retiro de material sobrante fuera del predio</t>
  </si>
  <si>
    <t>Revoque hidrofugo de nivelacion en umbrales a modificar - Locales 20/21/26</t>
  </si>
  <si>
    <t>REVOQUES</t>
  </si>
  <si>
    <t>Baldosa de gres anticorrosivo existente - reparaciones s/MCP - Local 24</t>
  </si>
  <si>
    <t>Zocalo - Acero Inox reparacion</t>
  </si>
  <si>
    <t>Cordon de junta antiacida de cemento anticorrosivo tipo "Sikadur 41"</t>
  </si>
  <si>
    <t>PAVIMENTOS Y ZÓCALOS</t>
  </si>
  <si>
    <t>Reparacion de Cielorraso de yeso</t>
  </si>
  <si>
    <t>CIELORRASOS</t>
  </si>
  <si>
    <t>Limpieza de canalon en sector indicado</t>
  </si>
  <si>
    <t>Limpieza de desagües de pluviales y desobtruccion de 2 columnas de bajada</t>
  </si>
  <si>
    <t>Retiro de Impermeabilizacion existente según planta de techo</t>
  </si>
  <si>
    <t>Consolidacion de sustrato existente, con reparacion de revoques deteriorados s/MCP</t>
  </si>
  <si>
    <t>Suministro y colocacion de embudos en 2 columnas a intervenir</t>
  </si>
  <si>
    <t>Imprimacion con emulsion asfaltica 2lts/m2</t>
  </si>
  <si>
    <t>Suminsitro y colocacion de membrana espesor 4mm UNIT 1058:2000 s/MCP</t>
  </si>
  <si>
    <t>Colocacion de globos en bajadas pluviales</t>
  </si>
  <si>
    <t>Prueba de estanquiedad de canalon</t>
  </si>
  <si>
    <t>6,00   IMPERMEABILIZACION DE CANALON H.A. - EXISTENTE</t>
  </si>
  <si>
    <t>C1 - Reparacion de tapajunta de mampara existente. Local 01/02</t>
  </si>
  <si>
    <t>CARPINTERIA</t>
  </si>
  <si>
    <t>AL1 - Mampara de aluminio pintado blanco</t>
  </si>
  <si>
    <t>AL1 - Mampara de aluminio - PF: panel de aluminio + plastico termoplastico s/MCP espesor 4mm blanco</t>
  </si>
  <si>
    <t>Cerramiento superiro de mampara AL1 - estructrua aluminio + policarbonato alveolar espesor 6mm</t>
  </si>
  <si>
    <t>ALUMINIO</t>
  </si>
  <si>
    <t>Umbral de camaras de frio (incluye suministro e instalación) chapa acero inoxidable AISI 304 espesor 1,2mm</t>
  </si>
  <si>
    <t>ACERO INOXIDABLE</t>
  </si>
  <si>
    <t>Vidrio 4mm incoloro con colocacion</t>
  </si>
  <si>
    <t>Lamina protectora sobre vidrio de aberturas existentes espesor 100micrones - AL3/AL4/AL5</t>
  </si>
  <si>
    <t>VIDRIOS Y LAMINAS PROTECTORAS</t>
  </si>
  <si>
    <t>Dos manos de fondo antioxido</t>
  </si>
  <si>
    <t>Dos manos de esmalte epoxi</t>
  </si>
  <si>
    <t>LLAMADO PEDIDO PRECIO Nº 02/2020</t>
  </si>
  <si>
    <t>PINTURAS</t>
  </si>
  <si>
    <t>Camara de inspeccion 40x40 existente a modificar</t>
  </si>
  <si>
    <t>BDA 20x20</t>
  </si>
  <si>
    <t>PPT 20X20</t>
  </si>
  <si>
    <t>Cañeria de desague primario PVC 110</t>
  </si>
  <si>
    <t>Ayuda a Sanitaria (estudiar las tareas de ayuda en particular, estimar MO y materiales)</t>
  </si>
  <si>
    <t>Ayuda a Aluminio (amure x m2)</t>
  </si>
  <si>
    <t>AYUDAS A SUBCONTRATOS</t>
  </si>
  <si>
    <t>Instalaciones Industriales - Mantenimiento de valvulas de vapor (sistema agua caliente) Locales 11 a 14, 16, 27 y 28</t>
  </si>
  <si>
    <t>Fletes</t>
  </si>
  <si>
    <t>Movimiento de mobiliario</t>
  </si>
  <si>
    <t>Tecnico Prevencionista</t>
  </si>
  <si>
    <t>Disposicion final y acarreo de escombros</t>
  </si>
  <si>
    <t>Limpieza diaria y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</si>
</sst>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center" vertical="center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7" fillId="0" borderId="0" xfId="8" applyFont="1" applyFill="1" applyBorder="1"/>
    <xf numFmtId="0" fontId="17" fillId="0" borderId="1" xfId="8" applyFont="1" applyFill="1" applyBorder="1" applyAlignment="1">
      <alignment horizontal="center"/>
    </xf>
    <xf numFmtId="0" fontId="20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tabSelected="1" zoomScale="60" zoomScaleNormal="60" workbookViewId="0">
      <selection activeCell="H109" sqref="H109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94" t="s">
        <v>11</v>
      </c>
      <c r="B3" s="94"/>
      <c r="C3" s="93" t="s">
        <v>8</v>
      </c>
      <c r="D3" s="93"/>
      <c r="E3" s="93"/>
      <c r="F3" s="93"/>
      <c r="G3" s="93"/>
      <c r="H3" s="93"/>
      <c r="I3" s="93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74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97" t="s">
        <v>6</v>
      </c>
      <c r="H10" s="98"/>
      <c r="I10" s="99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100" t="s">
        <v>6</v>
      </c>
      <c r="H12" s="101"/>
      <c r="I12" s="102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03" t="s">
        <v>37</v>
      </c>
      <c r="B14" s="104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05" t="s">
        <v>5</v>
      </c>
      <c r="I14" s="106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21</v>
      </c>
      <c r="B17" s="51" t="s">
        <v>22</v>
      </c>
      <c r="C17" s="52"/>
      <c r="D17" s="53"/>
      <c r="E17" s="54"/>
      <c r="F17" s="54"/>
      <c r="G17" s="50">
        <f>SUM(F19:F28)</f>
        <v>0</v>
      </c>
      <c r="H17" s="55"/>
      <c r="I17" s="56" t="e">
        <f>SUM(H19:H28)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0.25" customHeight="1">
      <c r="A19" s="49">
        <v>1.1000000000000001</v>
      </c>
      <c r="B19" s="49" t="s">
        <v>29</v>
      </c>
      <c r="C19" s="62"/>
      <c r="D19" s="63" t="s">
        <v>18</v>
      </c>
      <c r="E19" s="32"/>
      <c r="F19" s="65">
        <f t="shared" ref="F19" si="0">+C19*E19</f>
        <v>0</v>
      </c>
      <c r="G19" s="64"/>
      <c r="H19" s="66" t="e">
        <f>+F19/$G$107</f>
        <v>#DIV/0!</v>
      </c>
      <c r="I19" s="67"/>
      <c r="J19" s="24"/>
    </row>
    <row r="20" spans="1:10" ht="20.25" customHeight="1">
      <c r="A20" s="49">
        <v>1.2</v>
      </c>
      <c r="B20" s="49" t="s">
        <v>31</v>
      </c>
      <c r="C20" s="62"/>
      <c r="D20" s="63" t="s">
        <v>39</v>
      </c>
      <c r="E20" s="32"/>
      <c r="F20" s="65">
        <f t="shared" ref="F20:F24" si="1">+C20*E20</f>
        <v>0</v>
      </c>
      <c r="G20" s="64"/>
      <c r="H20" s="66" t="e">
        <f t="shared" ref="H20:H24" si="2">+F20/$G$107</f>
        <v>#DIV/0!</v>
      </c>
      <c r="I20" s="67"/>
      <c r="J20" s="24"/>
    </row>
    <row r="21" spans="1:10" ht="20.25" customHeight="1">
      <c r="A21" s="49">
        <v>1.3</v>
      </c>
      <c r="B21" s="49" t="s">
        <v>24</v>
      </c>
      <c r="C21" s="62"/>
      <c r="D21" s="63" t="s">
        <v>39</v>
      </c>
      <c r="E21" s="32"/>
      <c r="F21" s="65">
        <f t="shared" si="1"/>
        <v>0</v>
      </c>
      <c r="G21" s="64"/>
      <c r="H21" s="66" t="e">
        <f t="shared" si="2"/>
        <v>#DIV/0!</v>
      </c>
      <c r="I21" s="67"/>
      <c r="J21" s="24"/>
    </row>
    <row r="22" spans="1:10" ht="20.25" customHeight="1">
      <c r="A22" s="49">
        <v>1.4</v>
      </c>
      <c r="B22" s="49" t="s">
        <v>32</v>
      </c>
      <c r="C22" s="62"/>
      <c r="D22" s="63" t="s">
        <v>39</v>
      </c>
      <c r="E22" s="32"/>
      <c r="F22" s="65">
        <f t="shared" si="1"/>
        <v>0</v>
      </c>
      <c r="G22" s="64"/>
      <c r="H22" s="66" t="e">
        <f t="shared" si="2"/>
        <v>#DIV/0!</v>
      </c>
      <c r="I22" s="67"/>
      <c r="J22" s="24"/>
    </row>
    <row r="23" spans="1:10" ht="20.25" customHeight="1">
      <c r="A23" s="49">
        <v>1.5</v>
      </c>
      <c r="B23" s="49" t="s">
        <v>33</v>
      </c>
      <c r="C23" s="62"/>
      <c r="D23" s="63" t="s">
        <v>39</v>
      </c>
      <c r="E23" s="32"/>
      <c r="F23" s="65">
        <f t="shared" si="1"/>
        <v>0</v>
      </c>
      <c r="G23" s="64"/>
      <c r="H23" s="66" t="e">
        <f t="shared" si="2"/>
        <v>#DIV/0!</v>
      </c>
      <c r="I23" s="67"/>
      <c r="J23" s="24"/>
    </row>
    <row r="24" spans="1:10" ht="20.25" customHeight="1">
      <c r="A24" s="49">
        <v>1.6</v>
      </c>
      <c r="B24" s="49" t="s">
        <v>13</v>
      </c>
      <c r="C24" s="62"/>
      <c r="D24" s="63" t="s">
        <v>39</v>
      </c>
      <c r="E24" s="32"/>
      <c r="F24" s="65">
        <f t="shared" si="1"/>
        <v>0</v>
      </c>
      <c r="G24" s="64"/>
      <c r="H24" s="66" t="e">
        <f t="shared" si="2"/>
        <v>#DIV/0!</v>
      </c>
      <c r="I24" s="67"/>
      <c r="J24" s="24"/>
    </row>
    <row r="25" spans="1:10" ht="20.25" customHeight="1">
      <c r="A25" s="49">
        <v>1.7</v>
      </c>
      <c r="B25" s="49" t="s">
        <v>34</v>
      </c>
      <c r="C25" s="62"/>
      <c r="D25" s="63" t="s">
        <v>39</v>
      </c>
      <c r="E25" s="32"/>
      <c r="F25" s="65">
        <f t="shared" ref="F25:F28" si="3">+C25*E25</f>
        <v>0</v>
      </c>
      <c r="G25" s="64"/>
      <c r="H25" s="66" t="e">
        <f>+F25/$G$107</f>
        <v>#DIV/0!</v>
      </c>
      <c r="I25" s="67"/>
      <c r="J25" s="24"/>
    </row>
    <row r="26" spans="1:10" ht="20.25" customHeight="1">
      <c r="A26" s="49">
        <v>1.8</v>
      </c>
      <c r="B26" s="49" t="s">
        <v>35</v>
      </c>
      <c r="C26" s="62"/>
      <c r="D26" s="63" t="s">
        <v>23</v>
      </c>
      <c r="E26" s="32"/>
      <c r="F26" s="65">
        <f t="shared" si="3"/>
        <v>0</v>
      </c>
      <c r="G26" s="64"/>
      <c r="H26" s="66" t="e">
        <f>+F26/$G$107</f>
        <v>#DIV/0!</v>
      </c>
      <c r="I26" s="67"/>
      <c r="J26" s="24"/>
    </row>
    <row r="27" spans="1:10" ht="20.25" customHeight="1">
      <c r="A27" s="49">
        <v>1.9</v>
      </c>
      <c r="B27" s="49" t="s">
        <v>36</v>
      </c>
      <c r="C27" s="62"/>
      <c r="D27" s="63" t="s">
        <v>20</v>
      </c>
      <c r="E27" s="32"/>
      <c r="F27" s="65">
        <f t="shared" si="3"/>
        <v>0</v>
      </c>
      <c r="G27" s="64"/>
      <c r="H27" s="66" t="e">
        <f>+F27/$G$107</f>
        <v>#DIV/0!</v>
      </c>
      <c r="I27" s="67"/>
      <c r="J27" s="24"/>
    </row>
    <row r="28" spans="1:10" ht="20.25" customHeight="1">
      <c r="A28" s="49" t="s">
        <v>38</v>
      </c>
      <c r="B28" s="49" t="s">
        <v>25</v>
      </c>
      <c r="C28" s="62"/>
      <c r="D28" s="63" t="s">
        <v>20</v>
      </c>
      <c r="E28" s="32"/>
      <c r="F28" s="65">
        <f t="shared" si="3"/>
        <v>0</v>
      </c>
      <c r="G28" s="64"/>
      <c r="H28" s="66" t="e">
        <f>+F28/$G$107</f>
        <v>#DIV/0!</v>
      </c>
      <c r="I28" s="67"/>
      <c r="J28" s="24"/>
    </row>
    <row r="29" spans="1:10" ht="21.75" thickBot="1">
      <c r="A29" s="48"/>
      <c r="B29" s="48"/>
      <c r="C29" s="59"/>
      <c r="D29" s="60"/>
      <c r="E29" s="32"/>
      <c r="F29" s="68"/>
      <c r="G29" s="69"/>
      <c r="H29" s="70"/>
      <c r="I29" s="71"/>
      <c r="J29" s="24"/>
    </row>
    <row r="30" spans="1:10" ht="21" customHeight="1" thickBot="1">
      <c r="A30" s="50" t="s">
        <v>14</v>
      </c>
      <c r="B30" s="51" t="s">
        <v>15</v>
      </c>
      <c r="C30" s="52"/>
      <c r="D30" s="53"/>
      <c r="E30" s="54"/>
      <c r="F30" s="54"/>
      <c r="G30" s="50">
        <f>SUM(F32:F34)</f>
        <v>0</v>
      </c>
      <c r="H30" s="55"/>
      <c r="I30" s="56" t="e">
        <f>SUM(H32:H34)</f>
        <v>#DIV/0!</v>
      </c>
      <c r="J30" s="24"/>
    </row>
    <row r="31" spans="1:10" ht="21" customHeight="1">
      <c r="A31" s="57"/>
      <c r="B31" s="58"/>
      <c r="C31" s="72"/>
      <c r="D31" s="60"/>
      <c r="E31" s="59"/>
      <c r="F31" s="59"/>
      <c r="G31" s="57"/>
      <c r="H31" s="57"/>
      <c r="I31" s="61"/>
      <c r="J31" s="24"/>
    </row>
    <row r="32" spans="1:10" ht="21" customHeight="1">
      <c r="A32" s="49">
        <v>2</v>
      </c>
      <c r="B32" s="49" t="s">
        <v>40</v>
      </c>
      <c r="C32" s="59"/>
      <c r="D32" s="63" t="s">
        <v>17</v>
      </c>
      <c r="E32" s="59"/>
      <c r="F32" s="65">
        <f t="shared" ref="F32:F33" si="4">+C32*E32</f>
        <v>0</v>
      </c>
      <c r="G32" s="64"/>
      <c r="H32" s="66" t="e">
        <f t="shared" ref="H32:H33" si="5">+F32/$G$107</f>
        <v>#DIV/0!</v>
      </c>
      <c r="I32" s="61"/>
      <c r="J32" s="24"/>
    </row>
    <row r="33" spans="1:10" ht="21" customHeight="1">
      <c r="A33" s="49">
        <v>2.1</v>
      </c>
      <c r="B33" s="49" t="s">
        <v>41</v>
      </c>
      <c r="C33" s="59"/>
      <c r="D33" s="63" t="s">
        <v>18</v>
      </c>
      <c r="E33" s="59"/>
      <c r="F33" s="65">
        <f t="shared" si="4"/>
        <v>0</v>
      </c>
      <c r="G33" s="64"/>
      <c r="H33" s="66" t="e">
        <f t="shared" si="5"/>
        <v>#DIV/0!</v>
      </c>
      <c r="I33" s="61"/>
      <c r="J33" s="24"/>
    </row>
    <row r="34" spans="1:10" ht="21">
      <c r="A34" s="49">
        <v>2.2000000000000002</v>
      </c>
      <c r="B34" s="49" t="s">
        <v>42</v>
      </c>
      <c r="C34" s="62"/>
      <c r="D34" s="63" t="s">
        <v>20</v>
      </c>
      <c r="E34" s="32"/>
      <c r="F34" s="65">
        <f>+C34*E34</f>
        <v>0</v>
      </c>
      <c r="G34" s="64"/>
      <c r="H34" s="66" t="e">
        <f>+F34/$G$107</f>
        <v>#DIV/0!</v>
      </c>
      <c r="I34" s="73"/>
      <c r="J34" s="24"/>
    </row>
    <row r="35" spans="1:10" ht="21.75" thickBot="1">
      <c r="A35" s="48"/>
      <c r="B35" s="48"/>
      <c r="C35" s="59"/>
      <c r="D35" s="60"/>
      <c r="E35" s="32"/>
      <c r="F35" s="68"/>
      <c r="G35" s="69"/>
      <c r="H35" s="70"/>
      <c r="I35" s="73"/>
      <c r="J35" s="24"/>
    </row>
    <row r="36" spans="1:10" ht="21" thickBot="1">
      <c r="A36" s="50" t="s">
        <v>26</v>
      </c>
      <c r="B36" s="51" t="s">
        <v>44</v>
      </c>
      <c r="C36" s="52"/>
      <c r="D36" s="53"/>
      <c r="E36" s="54"/>
      <c r="F36" s="54"/>
      <c r="G36" s="50">
        <f>SUM(F38)</f>
        <v>0</v>
      </c>
      <c r="H36" s="55"/>
      <c r="I36" s="56" t="e">
        <f>SUM(H38)</f>
        <v>#DIV/0!</v>
      </c>
      <c r="J36" s="24"/>
    </row>
    <row r="37" spans="1:10" ht="20.25">
      <c r="A37" s="57"/>
      <c r="B37" s="58"/>
      <c r="C37" s="59"/>
      <c r="D37" s="60"/>
      <c r="E37" s="59"/>
      <c r="F37" s="59"/>
      <c r="G37" s="57"/>
      <c r="H37" s="57"/>
      <c r="I37" s="61"/>
      <c r="J37" s="24"/>
    </row>
    <row r="38" spans="1:10" ht="21">
      <c r="A38" s="49">
        <v>3.1</v>
      </c>
      <c r="B38" s="49" t="s">
        <v>43</v>
      </c>
      <c r="C38" s="62"/>
      <c r="D38" s="63" t="s">
        <v>18</v>
      </c>
      <c r="E38" s="32"/>
      <c r="F38" s="65">
        <f>+C38*E38</f>
        <v>0</v>
      </c>
      <c r="G38" s="64"/>
      <c r="H38" s="66" t="e">
        <f>+F38/$G$107</f>
        <v>#DIV/0!</v>
      </c>
      <c r="I38" s="73"/>
      <c r="J38" s="24"/>
    </row>
    <row r="39" spans="1:10" ht="21.75" thickBot="1">
      <c r="A39" s="48"/>
      <c r="B39" s="48"/>
      <c r="C39" s="59"/>
      <c r="D39" s="60"/>
      <c r="E39" s="32"/>
      <c r="F39" s="68"/>
      <c r="G39" s="69"/>
      <c r="H39" s="70"/>
      <c r="I39" s="73"/>
      <c r="J39" s="24"/>
    </row>
    <row r="40" spans="1:10" ht="21" thickBot="1">
      <c r="A40" s="50" t="s">
        <v>27</v>
      </c>
      <c r="B40" s="51" t="s">
        <v>48</v>
      </c>
      <c r="C40" s="52"/>
      <c r="D40" s="53"/>
      <c r="E40" s="54"/>
      <c r="F40" s="54"/>
      <c r="G40" s="50">
        <f>SUM(F42:F44)</f>
        <v>0</v>
      </c>
      <c r="H40" s="55"/>
      <c r="I40" s="56" t="e">
        <f>SUM(H42:H44)</f>
        <v>#DIV/0!</v>
      </c>
      <c r="J40" s="24"/>
    </row>
    <row r="41" spans="1:10" ht="20.25">
      <c r="A41" s="57"/>
      <c r="B41" s="74"/>
      <c r="C41" s="59"/>
      <c r="D41" s="75"/>
      <c r="E41" s="59"/>
      <c r="F41" s="59"/>
      <c r="G41" s="57"/>
      <c r="H41" s="57"/>
      <c r="I41" s="61"/>
      <c r="J41" s="24"/>
    </row>
    <row r="42" spans="1:10" ht="21">
      <c r="A42" s="49">
        <v>4.0999999999999996</v>
      </c>
      <c r="B42" s="49" t="s">
        <v>45</v>
      </c>
      <c r="C42" s="62"/>
      <c r="D42" s="63" t="s">
        <v>18</v>
      </c>
      <c r="E42" s="32"/>
      <c r="F42" s="65">
        <f>+C42*E42</f>
        <v>0</v>
      </c>
      <c r="G42" s="64"/>
      <c r="H42" s="66" t="e">
        <f>+F42/$G$107</f>
        <v>#DIV/0!</v>
      </c>
      <c r="I42" s="73"/>
      <c r="J42" s="24"/>
    </row>
    <row r="43" spans="1:10" ht="21">
      <c r="A43" s="49">
        <v>4.2</v>
      </c>
      <c r="B43" s="49" t="s">
        <v>46</v>
      </c>
      <c r="C43" s="62"/>
      <c r="D43" s="63" t="s">
        <v>17</v>
      </c>
      <c r="E43" s="32"/>
      <c r="F43" s="65">
        <f t="shared" ref="F43:F44" si="6">+C43*E43</f>
        <v>0</v>
      </c>
      <c r="G43" s="64"/>
      <c r="H43" s="66" t="e">
        <f>+F43/$G$107</f>
        <v>#DIV/0!</v>
      </c>
      <c r="I43" s="73"/>
      <c r="J43" s="24"/>
    </row>
    <row r="44" spans="1:10" ht="21">
      <c r="A44" s="49">
        <v>4.3</v>
      </c>
      <c r="B44" s="49" t="s">
        <v>47</v>
      </c>
      <c r="C44" s="62"/>
      <c r="D44" s="63" t="s">
        <v>17</v>
      </c>
      <c r="E44" s="32"/>
      <c r="F44" s="65">
        <f t="shared" si="6"/>
        <v>0</v>
      </c>
      <c r="G44" s="64"/>
      <c r="H44" s="66" t="e">
        <f>+F44/$G$107</f>
        <v>#DIV/0!</v>
      </c>
      <c r="I44" s="73"/>
      <c r="J44" s="24"/>
    </row>
    <row r="45" spans="1:10" ht="21.75" thickBot="1">
      <c r="A45" s="48"/>
      <c r="B45" s="48"/>
      <c r="C45" s="59"/>
      <c r="D45" s="60"/>
      <c r="E45" s="32"/>
      <c r="F45" s="68"/>
      <c r="G45" s="69"/>
      <c r="H45" s="70"/>
      <c r="I45" s="73"/>
      <c r="J45" s="39"/>
    </row>
    <row r="46" spans="1:10" ht="21" thickBot="1">
      <c r="A46" s="50" t="s">
        <v>28</v>
      </c>
      <c r="B46" s="51" t="s">
        <v>50</v>
      </c>
      <c r="C46" s="52"/>
      <c r="D46" s="53"/>
      <c r="E46" s="54"/>
      <c r="F46" s="54"/>
      <c r="G46" s="50">
        <f>SUM(F48)</f>
        <v>0</v>
      </c>
      <c r="H46" s="55"/>
      <c r="I46" s="56" t="e">
        <f>SUM(H48)</f>
        <v>#DIV/0!</v>
      </c>
      <c r="J46" s="39"/>
    </row>
    <row r="47" spans="1:10" ht="20.25">
      <c r="A47" s="57"/>
      <c r="B47" s="58"/>
      <c r="C47" s="59"/>
      <c r="D47" s="60"/>
      <c r="E47" s="59"/>
      <c r="F47" s="59"/>
      <c r="G47" s="57"/>
      <c r="H47" s="57"/>
      <c r="I47" s="61"/>
      <c r="J47" s="39"/>
    </row>
    <row r="48" spans="1:10" ht="21">
      <c r="A48" s="49">
        <v>5.0999999999999996</v>
      </c>
      <c r="B48" s="49" t="s">
        <v>49</v>
      </c>
      <c r="C48" s="59"/>
      <c r="D48" s="63" t="s">
        <v>18</v>
      </c>
      <c r="E48" s="32"/>
      <c r="F48" s="65">
        <f t="shared" ref="F48" si="7">+C48*E48</f>
        <v>0</v>
      </c>
      <c r="G48" s="64"/>
      <c r="H48" s="66" t="e">
        <f>+F48/$G$107</f>
        <v>#DIV/0!</v>
      </c>
      <c r="I48" s="73"/>
      <c r="J48" s="39"/>
    </row>
    <row r="49" spans="1:10" ht="21.75" thickBot="1">
      <c r="A49" s="48"/>
      <c r="B49" s="48"/>
      <c r="C49" s="59"/>
      <c r="D49" s="60"/>
      <c r="E49" s="32"/>
      <c r="F49" s="68"/>
      <c r="G49" s="69"/>
      <c r="H49" s="70"/>
      <c r="I49" s="73"/>
      <c r="J49" s="47"/>
    </row>
    <row r="50" spans="1:10" ht="21" thickBot="1">
      <c r="A50" s="85">
        <v>6</v>
      </c>
      <c r="B50" s="51" t="s">
        <v>60</v>
      </c>
      <c r="C50" s="52"/>
      <c r="D50" s="53"/>
      <c r="E50" s="54"/>
      <c r="F50" s="54"/>
      <c r="G50" s="50">
        <f>SUM(F52:F60)</f>
        <v>0</v>
      </c>
      <c r="H50" s="55"/>
      <c r="I50" s="56" t="e">
        <f>SUM(H52:H60)</f>
        <v>#DIV/0!</v>
      </c>
      <c r="J50" s="47"/>
    </row>
    <row r="51" spans="1:10" ht="20.25">
      <c r="A51" s="57"/>
      <c r="B51" s="58"/>
      <c r="C51" s="59"/>
      <c r="D51" s="60"/>
      <c r="E51" s="59"/>
      <c r="F51" s="59"/>
      <c r="G51" s="57"/>
      <c r="H51" s="57"/>
      <c r="I51" s="61"/>
      <c r="J51" s="47"/>
    </row>
    <row r="52" spans="1:10" ht="21">
      <c r="A52" s="49">
        <v>6.1</v>
      </c>
      <c r="B52" s="49" t="s">
        <v>51</v>
      </c>
      <c r="C52" s="59"/>
      <c r="D52" s="63" t="s">
        <v>18</v>
      </c>
      <c r="E52" s="59"/>
      <c r="F52" s="65">
        <f t="shared" ref="F52" si="8">+C52*E52</f>
        <v>0</v>
      </c>
      <c r="G52" s="64"/>
      <c r="H52" s="66" t="e">
        <f>+F52/$G$107</f>
        <v>#DIV/0!</v>
      </c>
      <c r="I52" s="61"/>
      <c r="J52" s="47"/>
    </row>
    <row r="53" spans="1:10" ht="21">
      <c r="A53" s="49">
        <v>6.2</v>
      </c>
      <c r="B53" s="49" t="s">
        <v>52</v>
      </c>
      <c r="C53" s="59"/>
      <c r="D53" s="63" t="s">
        <v>19</v>
      </c>
      <c r="E53" s="59"/>
      <c r="F53" s="65">
        <f t="shared" ref="F53:F60" si="9">+C53*E53</f>
        <v>0</v>
      </c>
      <c r="G53" s="64"/>
      <c r="H53" s="66" t="e">
        <f t="shared" ref="H53:H60" si="10">+F53/$G$107</f>
        <v>#DIV/0!</v>
      </c>
      <c r="I53" s="61"/>
      <c r="J53" s="47"/>
    </row>
    <row r="54" spans="1:10" ht="21">
      <c r="A54" s="49">
        <v>6.3</v>
      </c>
      <c r="B54" s="49" t="s">
        <v>53</v>
      </c>
      <c r="C54" s="59"/>
      <c r="D54" s="63" t="s">
        <v>18</v>
      </c>
      <c r="E54" s="59"/>
      <c r="F54" s="65">
        <f t="shared" si="9"/>
        <v>0</v>
      </c>
      <c r="G54" s="64"/>
      <c r="H54" s="66" t="e">
        <f t="shared" si="10"/>
        <v>#DIV/0!</v>
      </c>
      <c r="I54" s="61"/>
      <c r="J54" s="47"/>
    </row>
    <row r="55" spans="1:10" ht="21">
      <c r="A55" s="49">
        <v>6.4</v>
      </c>
      <c r="B55" s="49" t="s">
        <v>54</v>
      </c>
      <c r="C55" s="59"/>
      <c r="D55" s="63" t="s">
        <v>18</v>
      </c>
      <c r="E55" s="59"/>
      <c r="F55" s="65">
        <f t="shared" si="9"/>
        <v>0</v>
      </c>
      <c r="G55" s="64"/>
      <c r="H55" s="66" t="e">
        <f t="shared" si="10"/>
        <v>#DIV/0!</v>
      </c>
      <c r="I55" s="61"/>
      <c r="J55" s="47"/>
    </row>
    <row r="56" spans="1:10" ht="21">
      <c r="A56" s="49">
        <v>6.5</v>
      </c>
      <c r="B56" s="49" t="s">
        <v>55</v>
      </c>
      <c r="C56" s="59"/>
      <c r="D56" s="63" t="s">
        <v>23</v>
      </c>
      <c r="E56" s="59"/>
      <c r="F56" s="65">
        <f t="shared" si="9"/>
        <v>0</v>
      </c>
      <c r="G56" s="64"/>
      <c r="H56" s="66" t="e">
        <f t="shared" si="10"/>
        <v>#DIV/0!</v>
      </c>
      <c r="I56" s="61"/>
      <c r="J56" s="47"/>
    </row>
    <row r="57" spans="1:10" ht="21">
      <c r="A57" s="49">
        <v>6.6</v>
      </c>
      <c r="B57" s="49" t="s">
        <v>56</v>
      </c>
      <c r="C57" s="59"/>
      <c r="D57" s="63" t="s">
        <v>18</v>
      </c>
      <c r="E57" s="59"/>
      <c r="F57" s="65">
        <f t="shared" si="9"/>
        <v>0</v>
      </c>
      <c r="G57" s="64"/>
      <c r="H57" s="66" t="e">
        <f t="shared" si="10"/>
        <v>#DIV/0!</v>
      </c>
      <c r="I57" s="61"/>
      <c r="J57" s="47"/>
    </row>
    <row r="58" spans="1:10" ht="21">
      <c r="A58" s="49">
        <v>6.7</v>
      </c>
      <c r="B58" s="49" t="s">
        <v>57</v>
      </c>
      <c r="C58" s="59"/>
      <c r="D58" s="63" t="s">
        <v>18</v>
      </c>
      <c r="E58" s="59"/>
      <c r="F58" s="65">
        <f t="shared" si="9"/>
        <v>0</v>
      </c>
      <c r="G58" s="64"/>
      <c r="H58" s="66" t="e">
        <f t="shared" si="10"/>
        <v>#DIV/0!</v>
      </c>
      <c r="I58" s="61"/>
      <c r="J58" s="47"/>
    </row>
    <row r="59" spans="1:10" ht="21">
      <c r="A59" s="49">
        <v>6.8</v>
      </c>
      <c r="B59" s="49" t="s">
        <v>58</v>
      </c>
      <c r="C59" s="59"/>
      <c r="D59" s="63" t="s">
        <v>19</v>
      </c>
      <c r="E59" s="59"/>
      <c r="F59" s="65">
        <f t="shared" si="9"/>
        <v>0</v>
      </c>
      <c r="G59" s="64"/>
      <c r="H59" s="66" t="e">
        <f t="shared" si="10"/>
        <v>#DIV/0!</v>
      </c>
      <c r="I59" s="61"/>
      <c r="J59" s="47"/>
    </row>
    <row r="60" spans="1:10" ht="21">
      <c r="A60" s="49">
        <v>6.9</v>
      </c>
      <c r="B60" s="49" t="s">
        <v>59</v>
      </c>
      <c r="C60" s="59"/>
      <c r="D60" s="63" t="s">
        <v>19</v>
      </c>
      <c r="E60" s="59"/>
      <c r="F60" s="65">
        <f t="shared" si="9"/>
        <v>0</v>
      </c>
      <c r="G60" s="64"/>
      <c r="H60" s="66" t="e">
        <f t="shared" si="10"/>
        <v>#DIV/0!</v>
      </c>
      <c r="I60" s="61"/>
      <c r="J60" s="47"/>
    </row>
    <row r="61" spans="1:10" ht="21.75" thickBot="1">
      <c r="A61" s="48"/>
      <c r="B61" s="48"/>
      <c r="C61" s="59"/>
      <c r="D61" s="60"/>
      <c r="E61" s="32"/>
      <c r="F61" s="68"/>
      <c r="G61" s="69"/>
      <c r="H61" s="70"/>
      <c r="I61" s="73"/>
      <c r="J61" s="39"/>
    </row>
    <row r="62" spans="1:10" ht="21" thickBot="1">
      <c r="A62" s="85">
        <v>7</v>
      </c>
      <c r="B62" s="51" t="s">
        <v>62</v>
      </c>
      <c r="C62" s="52"/>
      <c r="D62" s="53"/>
      <c r="E62" s="54"/>
      <c r="F62" s="54"/>
      <c r="G62" s="50">
        <f>SUM(F64:F64)</f>
        <v>0</v>
      </c>
      <c r="H62" s="55"/>
      <c r="I62" s="56" t="e">
        <f>SUM(H64:H64)</f>
        <v>#DIV/0!</v>
      </c>
      <c r="J62" s="38"/>
    </row>
    <row r="63" spans="1:10" ht="20.25">
      <c r="A63" s="57"/>
      <c r="B63" s="58"/>
      <c r="C63" s="59"/>
      <c r="D63" s="60"/>
      <c r="E63" s="59"/>
      <c r="F63" s="59"/>
      <c r="G63" s="57"/>
      <c r="H63" s="57"/>
      <c r="I63" s="61"/>
      <c r="J63" s="38"/>
    </row>
    <row r="64" spans="1:10" ht="21">
      <c r="A64" s="49">
        <v>7.1</v>
      </c>
      <c r="B64" s="49" t="s">
        <v>61</v>
      </c>
      <c r="C64" s="62"/>
      <c r="D64" s="63" t="s">
        <v>17</v>
      </c>
      <c r="E64" s="32"/>
      <c r="F64" s="65">
        <f t="shared" ref="F64" si="11">+C64*E64</f>
        <v>0</v>
      </c>
      <c r="G64" s="64"/>
      <c r="H64" s="66" t="e">
        <f>+F64/$G$107</f>
        <v>#DIV/0!</v>
      </c>
      <c r="I64" s="73"/>
      <c r="J64" s="39"/>
    </row>
    <row r="65" spans="1:10" ht="21.75" thickBot="1">
      <c r="A65" s="48"/>
      <c r="B65" s="48"/>
      <c r="C65" s="59"/>
      <c r="D65" s="60"/>
      <c r="E65" s="32"/>
      <c r="F65" s="68"/>
      <c r="G65" s="69"/>
      <c r="H65" s="70"/>
      <c r="I65" s="73"/>
      <c r="J65" s="39"/>
    </row>
    <row r="66" spans="1:10" ht="21" thickBot="1">
      <c r="A66" s="85">
        <v>8</v>
      </c>
      <c r="B66" s="51" t="s">
        <v>66</v>
      </c>
      <c r="C66" s="52"/>
      <c r="D66" s="53"/>
      <c r="E66" s="54"/>
      <c r="F66" s="54"/>
      <c r="G66" s="50">
        <f>SUM(F68:F70)</f>
        <v>0</v>
      </c>
      <c r="H66" s="55"/>
      <c r="I66" s="56" t="e">
        <f>SUM(H68:H70)</f>
        <v>#DIV/0!</v>
      </c>
      <c r="J66" s="24"/>
    </row>
    <row r="67" spans="1:10" ht="20.25">
      <c r="A67" s="57"/>
      <c r="B67" s="58"/>
      <c r="C67" s="59"/>
      <c r="D67" s="60"/>
      <c r="E67" s="59"/>
      <c r="F67" s="59"/>
      <c r="G67" s="57"/>
      <c r="H67" s="57"/>
      <c r="I67" s="61"/>
      <c r="J67" s="24"/>
    </row>
    <row r="68" spans="1:10" ht="21">
      <c r="A68" s="49">
        <v>8.1</v>
      </c>
      <c r="B68" s="49" t="s">
        <v>63</v>
      </c>
      <c r="C68" s="62"/>
      <c r="D68" s="63" t="s">
        <v>23</v>
      </c>
      <c r="E68" s="62"/>
      <c r="F68" s="65">
        <f t="shared" ref="F68:F69" si="12">+C68*E68</f>
        <v>0</v>
      </c>
      <c r="G68" s="64"/>
      <c r="H68" s="66" t="e">
        <f t="shared" ref="H68:H69" si="13">+F68/$G$107</f>
        <v>#DIV/0!</v>
      </c>
      <c r="I68" s="77"/>
      <c r="J68" s="24"/>
    </row>
    <row r="69" spans="1:10" ht="21">
      <c r="A69" s="49">
        <v>8.1999999999999993</v>
      </c>
      <c r="B69" s="49" t="s">
        <v>64</v>
      </c>
      <c r="C69" s="62"/>
      <c r="D69" s="63" t="s">
        <v>18</v>
      </c>
      <c r="E69" s="32"/>
      <c r="F69" s="65">
        <f t="shared" si="12"/>
        <v>0</v>
      </c>
      <c r="G69" s="64"/>
      <c r="H69" s="66" t="e">
        <f t="shared" si="13"/>
        <v>#DIV/0!</v>
      </c>
      <c r="I69" s="73"/>
      <c r="J69" s="24"/>
    </row>
    <row r="70" spans="1:10" ht="21">
      <c r="A70" s="49">
        <v>8.3000000000000007</v>
      </c>
      <c r="B70" s="49" t="s">
        <v>65</v>
      </c>
      <c r="C70" s="62"/>
      <c r="D70" s="63" t="s">
        <v>18</v>
      </c>
      <c r="E70" s="32"/>
      <c r="F70" s="65">
        <f t="shared" ref="F70" si="14">+C70*E70</f>
        <v>0</v>
      </c>
      <c r="G70" s="64"/>
      <c r="H70" s="66" t="e">
        <f>+F70/$G$107</f>
        <v>#DIV/0!</v>
      </c>
      <c r="I70" s="73"/>
      <c r="J70" s="24"/>
    </row>
    <row r="71" spans="1:10" ht="21.75" thickBot="1">
      <c r="A71" s="48"/>
      <c r="B71" s="48"/>
      <c r="C71" s="59"/>
      <c r="D71" s="60"/>
      <c r="E71" s="32"/>
      <c r="F71" s="68"/>
      <c r="G71" s="69"/>
      <c r="H71" s="70"/>
      <c r="I71" s="73"/>
      <c r="J71" s="24"/>
    </row>
    <row r="72" spans="1:10" ht="21" thickBot="1">
      <c r="A72" s="85">
        <v>9</v>
      </c>
      <c r="B72" s="51" t="s">
        <v>68</v>
      </c>
      <c r="C72" s="52"/>
      <c r="D72" s="53"/>
      <c r="E72" s="54"/>
      <c r="F72" s="54"/>
      <c r="G72" s="50">
        <f>SUM(F74)</f>
        <v>0</v>
      </c>
      <c r="H72" s="55"/>
      <c r="I72" s="56" t="e">
        <f>SUM(H74)</f>
        <v>#DIV/0!</v>
      </c>
      <c r="J72" s="24"/>
    </row>
    <row r="73" spans="1:10" ht="20.25">
      <c r="A73" s="57"/>
      <c r="B73" s="58"/>
      <c r="C73" s="59"/>
      <c r="D73" s="60"/>
      <c r="E73" s="59"/>
      <c r="F73" s="59"/>
      <c r="G73" s="57"/>
      <c r="H73" s="57"/>
      <c r="I73" s="61"/>
      <c r="J73" s="24"/>
    </row>
    <row r="74" spans="1:10" ht="21">
      <c r="A74" s="49">
        <v>9.1</v>
      </c>
      <c r="B74" s="49" t="s">
        <v>67</v>
      </c>
      <c r="C74" s="62"/>
      <c r="D74" s="63" t="s">
        <v>23</v>
      </c>
      <c r="E74" s="32"/>
      <c r="F74" s="65">
        <f t="shared" ref="F74" si="15">+C74*E74</f>
        <v>0</v>
      </c>
      <c r="G74" s="64"/>
      <c r="H74" s="66" t="e">
        <f t="shared" ref="H74" si="16">+F74/$G$107</f>
        <v>#DIV/0!</v>
      </c>
      <c r="I74" s="73"/>
      <c r="J74" s="24"/>
    </row>
    <row r="75" spans="1:10" ht="21.75" thickBot="1">
      <c r="A75" s="81"/>
      <c r="B75" s="79"/>
      <c r="C75" s="59"/>
      <c r="D75" s="80"/>
      <c r="E75" s="32"/>
      <c r="F75" s="68"/>
      <c r="G75" s="69"/>
      <c r="H75" s="70"/>
      <c r="I75" s="73"/>
      <c r="J75" s="24"/>
    </row>
    <row r="76" spans="1:10" ht="21" thickBot="1">
      <c r="A76" s="85">
        <v>10</v>
      </c>
      <c r="B76" s="51" t="s">
        <v>71</v>
      </c>
      <c r="C76" s="52"/>
      <c r="D76" s="53"/>
      <c r="E76" s="54"/>
      <c r="F76" s="54"/>
      <c r="G76" s="50">
        <f>SUM(F78:F79)</f>
        <v>0</v>
      </c>
      <c r="H76" s="55"/>
      <c r="I76" s="56" t="e">
        <f>SUM(H78:H79)</f>
        <v>#DIV/0!</v>
      </c>
      <c r="J76" s="24"/>
    </row>
    <row r="77" spans="1:10" ht="20.25">
      <c r="A77" s="57"/>
      <c r="B77" s="58"/>
      <c r="C77" s="59"/>
      <c r="D77" s="60"/>
      <c r="E77" s="59"/>
      <c r="F77" s="59"/>
      <c r="G77" s="57"/>
      <c r="H77" s="57"/>
      <c r="I77" s="61"/>
      <c r="J77" s="24"/>
    </row>
    <row r="78" spans="1:10" ht="21">
      <c r="A78" s="49">
        <v>10.1</v>
      </c>
      <c r="B78" s="49" t="s">
        <v>69</v>
      </c>
      <c r="C78" s="62"/>
      <c r="D78" s="63" t="s">
        <v>18</v>
      </c>
      <c r="E78" s="32"/>
      <c r="F78" s="65">
        <f t="shared" ref="F78" si="17">+C78*E78</f>
        <v>0</v>
      </c>
      <c r="G78" s="64"/>
      <c r="H78" s="66" t="e">
        <f>+F78/$G$107</f>
        <v>#DIV/0!</v>
      </c>
      <c r="I78" s="73"/>
      <c r="J78" s="24"/>
    </row>
    <row r="79" spans="1:10" ht="21">
      <c r="A79" s="49">
        <v>10.199999999999999</v>
      </c>
      <c r="B79" s="49" t="s">
        <v>70</v>
      </c>
      <c r="C79" s="62"/>
      <c r="D79" s="63" t="s">
        <v>18</v>
      </c>
      <c r="E79" s="32"/>
      <c r="F79" s="65">
        <f t="shared" ref="F79" si="18">+C79*E79</f>
        <v>0</v>
      </c>
      <c r="G79" s="64"/>
      <c r="H79" s="66" t="e">
        <f>+F79/$G$107</f>
        <v>#DIV/0!</v>
      </c>
      <c r="I79" s="73"/>
      <c r="J79" s="24"/>
    </row>
    <row r="80" spans="1:10" ht="21.75" thickBot="1">
      <c r="A80" s="78"/>
      <c r="B80" s="79"/>
      <c r="C80" s="59"/>
      <c r="D80" s="80"/>
      <c r="E80" s="32"/>
      <c r="F80" s="68"/>
      <c r="G80" s="69"/>
      <c r="H80" s="70"/>
      <c r="I80" s="73"/>
      <c r="J80" s="24"/>
    </row>
    <row r="81" spans="1:10" ht="21" thickBot="1">
      <c r="A81" s="85">
        <v>11</v>
      </c>
      <c r="B81" s="51" t="s">
        <v>75</v>
      </c>
      <c r="C81" s="52"/>
      <c r="D81" s="53"/>
      <c r="E81" s="54"/>
      <c r="F81" s="54"/>
      <c r="G81" s="50">
        <f>SUM(F83:F84)</f>
        <v>0</v>
      </c>
      <c r="H81" s="55"/>
      <c r="I81" s="56" t="e">
        <f>SUM(H83:H84)</f>
        <v>#DIV/0!</v>
      </c>
      <c r="J81" s="24"/>
    </row>
    <row r="82" spans="1:10" ht="20.25">
      <c r="A82" s="57"/>
      <c r="B82" s="58"/>
      <c r="C82" s="59"/>
      <c r="D82" s="60"/>
      <c r="E82" s="59"/>
      <c r="F82" s="59"/>
      <c r="G82" s="57"/>
      <c r="H82" s="57"/>
      <c r="I82" s="61"/>
      <c r="J82" s="24"/>
    </row>
    <row r="83" spans="1:10" ht="21">
      <c r="A83" s="49">
        <v>11.1</v>
      </c>
      <c r="B83" s="49" t="s">
        <v>72</v>
      </c>
      <c r="C83" s="62"/>
      <c r="D83" s="63" t="s">
        <v>18</v>
      </c>
      <c r="E83" s="32"/>
      <c r="F83" s="65">
        <f t="shared" ref="F83" si="19">+C83*E83</f>
        <v>0</v>
      </c>
      <c r="G83" s="64"/>
      <c r="H83" s="66" t="e">
        <f>+F83/$G$107</f>
        <v>#DIV/0!</v>
      </c>
      <c r="I83" s="73"/>
      <c r="J83" s="24"/>
    </row>
    <row r="84" spans="1:10" ht="21">
      <c r="A84" s="49">
        <v>11.2</v>
      </c>
      <c r="B84" s="49" t="s">
        <v>73</v>
      </c>
      <c r="C84" s="62"/>
      <c r="D84" s="63" t="s">
        <v>18</v>
      </c>
      <c r="E84" s="32"/>
      <c r="F84" s="65">
        <f t="shared" ref="F84" si="20">+C84*E84</f>
        <v>0</v>
      </c>
      <c r="G84" s="64"/>
      <c r="H84" s="66" t="e">
        <f>+F84/$G$107</f>
        <v>#DIV/0!</v>
      </c>
      <c r="I84" s="73"/>
      <c r="J84" s="24"/>
    </row>
    <row r="85" spans="1:10" ht="21.75" thickBot="1">
      <c r="A85" s="78"/>
      <c r="B85" s="83"/>
      <c r="C85" s="59"/>
      <c r="D85" s="82"/>
      <c r="E85" s="32"/>
      <c r="F85" s="68"/>
      <c r="G85" s="69"/>
      <c r="H85" s="70"/>
      <c r="I85" s="73"/>
      <c r="J85" s="24"/>
    </row>
    <row r="86" spans="1:10" ht="21" thickBot="1">
      <c r="A86" s="85">
        <v>12</v>
      </c>
      <c r="B86" s="51" t="s">
        <v>16</v>
      </c>
      <c r="C86" s="52"/>
      <c r="D86" s="53"/>
      <c r="E86" s="54"/>
      <c r="F86" s="54"/>
      <c r="G86" s="50">
        <f>SUM(F88:F91)</f>
        <v>0</v>
      </c>
      <c r="H86" s="55"/>
      <c r="I86" s="56" t="e">
        <f>SUM(H88:H91)</f>
        <v>#DIV/0!</v>
      </c>
      <c r="J86" s="24"/>
    </row>
    <row r="87" spans="1:10" ht="20.25">
      <c r="A87" s="57"/>
      <c r="B87" s="58"/>
      <c r="C87" s="59"/>
      <c r="D87" s="60"/>
      <c r="E87" s="59"/>
      <c r="F87" s="59"/>
      <c r="G87" s="57"/>
      <c r="H87" s="57"/>
      <c r="I87" s="61"/>
      <c r="J87" s="24"/>
    </row>
    <row r="88" spans="1:10" ht="21">
      <c r="A88" s="49">
        <v>12.1</v>
      </c>
      <c r="B88" s="49" t="s">
        <v>76</v>
      </c>
      <c r="C88" s="62"/>
      <c r="D88" s="63" t="s">
        <v>23</v>
      </c>
      <c r="E88" s="32"/>
      <c r="F88" s="65">
        <f t="shared" ref="F88" si="21">+C88*E88</f>
        <v>0</v>
      </c>
      <c r="G88" s="64"/>
      <c r="H88" s="66" t="e">
        <f>+F88/$G$107</f>
        <v>#DIV/0!</v>
      </c>
      <c r="I88" s="73"/>
      <c r="J88" s="24"/>
    </row>
    <row r="89" spans="1:10" ht="21">
      <c r="A89" s="49">
        <v>12.2</v>
      </c>
      <c r="B89" s="49" t="s">
        <v>77</v>
      </c>
      <c r="C89" s="62"/>
      <c r="D89" s="63" t="s">
        <v>23</v>
      </c>
      <c r="E89" s="32"/>
      <c r="F89" s="65">
        <f t="shared" ref="F89:F90" si="22">+C89*E89</f>
        <v>0</v>
      </c>
      <c r="G89" s="64"/>
      <c r="H89" s="66" t="e">
        <f>+F89/$G$107</f>
        <v>#DIV/0!</v>
      </c>
      <c r="I89" s="73"/>
      <c r="J89" s="24"/>
    </row>
    <row r="90" spans="1:10" ht="21">
      <c r="A90" s="49">
        <v>12.3</v>
      </c>
      <c r="B90" s="49" t="s">
        <v>78</v>
      </c>
      <c r="C90" s="62"/>
      <c r="D90" s="63" t="s">
        <v>23</v>
      </c>
      <c r="E90" s="32"/>
      <c r="F90" s="65">
        <f t="shared" si="22"/>
        <v>0</v>
      </c>
      <c r="G90" s="64"/>
      <c r="H90" s="66" t="e">
        <f>+F90/$G$107</f>
        <v>#DIV/0!</v>
      </c>
      <c r="I90" s="73"/>
      <c r="J90" s="24"/>
    </row>
    <row r="91" spans="1:10" ht="21">
      <c r="A91" s="49">
        <v>12.4</v>
      </c>
      <c r="B91" s="49" t="s">
        <v>79</v>
      </c>
      <c r="C91" s="62"/>
      <c r="D91" s="63" t="s">
        <v>17</v>
      </c>
      <c r="E91" s="32"/>
      <c r="F91" s="65">
        <f t="shared" ref="F91" si="23">+C91*E91</f>
        <v>0</v>
      </c>
      <c r="G91" s="64"/>
      <c r="H91" s="66" t="e">
        <f>+F91/$G$107</f>
        <v>#DIV/0!</v>
      </c>
      <c r="I91" s="73"/>
      <c r="J91" s="24"/>
    </row>
    <row r="92" spans="1:10" ht="21.75" thickBot="1">
      <c r="A92" s="78"/>
      <c r="B92" s="79"/>
      <c r="C92" s="59"/>
      <c r="D92" s="80"/>
      <c r="E92" s="32"/>
      <c r="F92" s="68"/>
      <c r="G92" s="69"/>
      <c r="H92" s="70"/>
      <c r="I92" s="73"/>
      <c r="J92" s="24"/>
    </row>
    <row r="93" spans="1:10" ht="21" thickBot="1">
      <c r="A93" s="85">
        <v>13</v>
      </c>
      <c r="B93" s="51" t="s">
        <v>82</v>
      </c>
      <c r="C93" s="52"/>
      <c r="D93" s="53"/>
      <c r="E93" s="54"/>
      <c r="F93" s="54"/>
      <c r="G93" s="50">
        <f>SUM(F95:F96)</f>
        <v>0</v>
      </c>
      <c r="H93" s="55"/>
      <c r="I93" s="56" t="e">
        <f>SUM(H95:H96)</f>
        <v>#DIV/0!</v>
      </c>
      <c r="J93" s="24"/>
    </row>
    <row r="94" spans="1:10" ht="20.25">
      <c r="A94" s="76"/>
      <c r="B94" s="84"/>
      <c r="C94" s="62"/>
      <c r="D94" s="63"/>
      <c r="E94" s="62"/>
      <c r="F94" s="62"/>
      <c r="G94" s="76"/>
      <c r="H94" s="76"/>
      <c r="I94" s="77"/>
      <c r="J94" s="24"/>
    </row>
    <row r="95" spans="1:10" ht="21">
      <c r="A95" s="49">
        <v>13.1</v>
      </c>
      <c r="B95" s="49" t="s">
        <v>80</v>
      </c>
      <c r="C95" s="59"/>
      <c r="D95" s="63" t="s">
        <v>20</v>
      </c>
      <c r="E95" s="32"/>
      <c r="F95" s="65">
        <f t="shared" ref="F95" si="24">+C95*E95</f>
        <v>0</v>
      </c>
      <c r="G95" s="64"/>
      <c r="H95" s="66" t="e">
        <f>+F95/$G$107</f>
        <v>#DIV/0!</v>
      </c>
      <c r="I95" s="73"/>
      <c r="J95" s="24"/>
    </row>
    <row r="96" spans="1:10" ht="21">
      <c r="A96" s="49">
        <v>13.2</v>
      </c>
      <c r="B96" s="49" t="s">
        <v>81</v>
      </c>
      <c r="C96" s="59"/>
      <c r="D96" s="63" t="s">
        <v>18</v>
      </c>
      <c r="E96" s="32"/>
      <c r="F96" s="65">
        <f t="shared" ref="F96" si="25">+C96*E96</f>
        <v>0</v>
      </c>
      <c r="G96" s="64"/>
      <c r="H96" s="66" t="e">
        <f>+F96/$G$107</f>
        <v>#DIV/0!</v>
      </c>
      <c r="I96" s="73"/>
      <c r="J96" s="24"/>
    </row>
    <row r="97" spans="1:22" ht="21.75" thickBot="1">
      <c r="A97" s="87"/>
      <c r="B97" s="86"/>
      <c r="C97" s="59"/>
      <c r="D97" s="80"/>
      <c r="E97" s="32"/>
      <c r="F97" s="68"/>
      <c r="G97" s="69"/>
      <c r="H97" s="70"/>
      <c r="I97" s="73"/>
      <c r="J97" s="24"/>
    </row>
    <row r="98" spans="1:22" ht="21" thickBot="1">
      <c r="A98" s="85">
        <v>14</v>
      </c>
      <c r="B98" s="51" t="s">
        <v>12</v>
      </c>
      <c r="C98" s="52"/>
      <c r="D98" s="53"/>
      <c r="E98" s="54"/>
      <c r="F98" s="54"/>
      <c r="G98" s="50">
        <f>SUM(F100:F105)</f>
        <v>0</v>
      </c>
      <c r="H98" s="55"/>
      <c r="I98" s="56" t="e">
        <f>SUM(H100:H105)</f>
        <v>#DIV/0!</v>
      </c>
      <c r="J98" s="24"/>
    </row>
    <row r="99" spans="1:22" ht="20.25">
      <c r="A99" s="57"/>
      <c r="B99" s="58"/>
      <c r="C99" s="59"/>
      <c r="D99" s="60"/>
      <c r="E99" s="59"/>
      <c r="F99" s="59"/>
      <c r="G99" s="57"/>
      <c r="H99" s="57"/>
      <c r="I99" s="61"/>
      <c r="J99" s="24"/>
    </row>
    <row r="100" spans="1:22" ht="21">
      <c r="A100" s="49">
        <v>14.1</v>
      </c>
      <c r="B100" s="49" t="s">
        <v>83</v>
      </c>
      <c r="C100" s="59"/>
      <c r="D100" s="63" t="s">
        <v>20</v>
      </c>
      <c r="E100" s="32"/>
      <c r="F100" s="65">
        <f t="shared" ref="F100" si="26">+C100*E100</f>
        <v>0</v>
      </c>
      <c r="G100" s="64"/>
      <c r="H100" s="66" t="e">
        <f t="shared" ref="H100:H105" si="27">+F100/$G$107</f>
        <v>#DIV/0!</v>
      </c>
      <c r="I100" s="73"/>
      <c r="J100" s="24"/>
    </row>
    <row r="101" spans="1:22" ht="21">
      <c r="A101" s="49">
        <v>14.2</v>
      </c>
      <c r="B101" s="49" t="s">
        <v>84</v>
      </c>
      <c r="C101" s="59"/>
      <c r="D101" s="63" t="s">
        <v>20</v>
      </c>
      <c r="E101" s="32"/>
      <c r="F101" s="65">
        <f t="shared" ref="F101:F105" si="28">+C101*E101</f>
        <v>0</v>
      </c>
      <c r="G101" s="64"/>
      <c r="H101" s="66" t="e">
        <f t="shared" si="27"/>
        <v>#DIV/0!</v>
      </c>
      <c r="I101" s="73"/>
      <c r="J101" s="24"/>
    </row>
    <row r="102" spans="1:22" ht="21">
      <c r="A102" s="49">
        <v>14.3</v>
      </c>
      <c r="B102" s="49" t="s">
        <v>85</v>
      </c>
      <c r="C102" s="59"/>
      <c r="D102" s="63" t="s">
        <v>20</v>
      </c>
      <c r="E102" s="32"/>
      <c r="F102" s="65">
        <f t="shared" si="28"/>
        <v>0</v>
      </c>
      <c r="G102" s="64"/>
      <c r="H102" s="66" t="e">
        <f t="shared" si="27"/>
        <v>#DIV/0!</v>
      </c>
      <c r="I102" s="73"/>
      <c r="J102" s="24"/>
    </row>
    <row r="103" spans="1:22" ht="21">
      <c r="A103" s="49">
        <v>14.4</v>
      </c>
      <c r="B103" s="49" t="s">
        <v>86</v>
      </c>
      <c r="C103" s="59"/>
      <c r="D103" s="63" t="s">
        <v>39</v>
      </c>
      <c r="E103" s="32"/>
      <c r="F103" s="65">
        <f t="shared" si="28"/>
        <v>0</v>
      </c>
      <c r="G103" s="64"/>
      <c r="H103" s="66" t="e">
        <f t="shared" si="27"/>
        <v>#DIV/0!</v>
      </c>
      <c r="I103" s="73"/>
      <c r="J103" s="24"/>
    </row>
    <row r="104" spans="1:22" ht="21">
      <c r="A104" s="49">
        <v>14.5</v>
      </c>
      <c r="B104" s="49" t="s">
        <v>87</v>
      </c>
      <c r="C104" s="59"/>
      <c r="D104" s="63" t="s">
        <v>39</v>
      </c>
      <c r="E104" s="32"/>
      <c r="F104" s="65">
        <f t="shared" si="28"/>
        <v>0</v>
      </c>
      <c r="G104" s="64"/>
      <c r="H104" s="66" t="e">
        <f t="shared" si="27"/>
        <v>#DIV/0!</v>
      </c>
      <c r="I104" s="73"/>
      <c r="J104" s="24"/>
    </row>
    <row r="105" spans="1:22" ht="21">
      <c r="A105" s="49">
        <v>14.6</v>
      </c>
      <c r="B105" s="49" t="s">
        <v>88</v>
      </c>
      <c r="C105" s="59"/>
      <c r="D105" s="63" t="s">
        <v>39</v>
      </c>
      <c r="E105" s="32"/>
      <c r="F105" s="65">
        <f t="shared" si="28"/>
        <v>0</v>
      </c>
      <c r="G105" s="64"/>
      <c r="H105" s="66" t="e">
        <f t="shared" si="27"/>
        <v>#DIV/0!</v>
      </c>
      <c r="I105" s="73"/>
      <c r="J105" s="24"/>
    </row>
    <row r="106" spans="1:22" ht="15.75" thickBot="1">
      <c r="A106" s="19"/>
      <c r="B106" s="37"/>
      <c r="C106" s="20"/>
      <c r="D106" s="44"/>
      <c r="E106" s="20"/>
      <c r="F106" s="20"/>
      <c r="G106" s="21"/>
      <c r="H106" s="21"/>
      <c r="I106" s="25"/>
      <c r="J106" s="2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2" customFormat="1" ht="29.25" customHeight="1" thickBot="1">
      <c r="A107" s="95" t="s">
        <v>7</v>
      </c>
      <c r="B107" s="96"/>
      <c r="C107" s="26"/>
      <c r="D107" s="45"/>
      <c r="E107" s="27"/>
      <c r="F107" s="28"/>
      <c r="G107" s="29">
        <f>SUM(G17:G105)</f>
        <v>0</v>
      </c>
      <c r="H107" s="30"/>
      <c r="I107" s="29" t="e">
        <f>SUM(I17:I105)</f>
        <v>#DIV/0!</v>
      </c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spans="1:22" ht="21" customHeight="1" thickBot="1">
      <c r="B108" s="1"/>
    </row>
    <row r="109" spans="1:22" ht="95.45" customHeight="1" thickBot="1">
      <c r="A109" s="90" t="s">
        <v>30</v>
      </c>
      <c r="B109" s="91"/>
      <c r="C109" s="91"/>
      <c r="D109" s="91"/>
      <c r="E109" s="9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" customHeight="1">
      <c r="A110" s="88"/>
      <c r="B110" s="88"/>
      <c r="C110" s="24"/>
      <c r="D110" s="89"/>
      <c r="E110" s="24"/>
    </row>
    <row r="121" ht="31.5" customHeight="1"/>
    <row r="127" ht="15" customHeight="1"/>
  </sheetData>
  <mergeCells count="8">
    <mergeCell ref="A109:E109"/>
    <mergeCell ref="C3:I3"/>
    <mergeCell ref="A3:B3"/>
    <mergeCell ref="A107:B107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meferrari</cp:lastModifiedBy>
  <cp:lastPrinted>2014-05-14T14:30:25Z</cp:lastPrinted>
  <dcterms:created xsi:type="dcterms:W3CDTF">2013-03-18T18:41:53Z</dcterms:created>
  <dcterms:modified xsi:type="dcterms:W3CDTF">2020-02-06T19:52:25Z</dcterms:modified>
</cp:coreProperties>
</file>